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H17"/>
  <c r="I16" s="1"/>
  <c r="S16" s="1"/>
  <c r="D17"/>
  <c r="F17"/>
  <c r="O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D39" l="1"/>
  <c r="E39"/>
  <c r="R12"/>
  <c r="R39" s="1"/>
  <c r="N12"/>
  <c r="N39" s="1"/>
  <c r="E12"/>
  <c r="F12"/>
  <c r="F39" s="1"/>
  <c r="P12"/>
  <c r="P39" s="1"/>
  <c r="H12"/>
  <c r="D12"/>
  <c r="O12"/>
  <c r="O39" s="1"/>
  <c r="H37"/>
  <c r="I36" s="1"/>
  <c r="S36" s="1"/>
  <c r="H32"/>
  <c r="I31" s="1"/>
  <c r="S31" s="1"/>
  <c r="H27"/>
  <c r="I26" s="1"/>
  <c r="S26" s="1"/>
  <c r="H22"/>
  <c r="I21" s="1"/>
  <c r="S21" s="1"/>
  <c r="Q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<sst xmlns="http://schemas.openxmlformats.org/spreadsheetml/2006/main" count="115" uniqueCount="76">
  <si>
    <t>Česká kuželkářská
asociace</t>
  </si>
  <si>
    <t>Zápis o utkání</t>
  </si>
  <si>
    <t xml:space="preserve">Kuželna:  </t>
  </si>
  <si>
    <t>Rychnov nad Kněžnou</t>
  </si>
  <si>
    <t>Datum:  </t>
  </si>
  <si>
    <t>19.2.2022</t>
  </si>
  <si>
    <t>Domácí</t>
  </si>
  <si>
    <t>TJ Start Rychnov n. Kn.</t>
  </si>
  <si>
    <t>Hosté</t>
  </si>
  <si>
    <t xml:space="preserve">SK Kuželky Dubňany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</si>
  <si>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</si>
  <si>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</si>
  <si>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</si>
  <si>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</si>
  <si>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</si>
  <si>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</si>
  <si>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</si>
  <si>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</si>
  <si>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</si>
  <si>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</si>
  <si>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</si>
  <si>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Šípek</t>
  </si>
  <si>
    <t>Kratochvíla</t>
  </si>
  <si>
    <t>Vojtěch</t>
  </si>
  <si>
    <t>Antonín</t>
  </si>
  <si>
    <t>Seniura</t>
  </si>
  <si>
    <t>Veselý</t>
  </si>
  <si>
    <t>Jakub</t>
  </si>
  <si>
    <t>Michal</t>
  </si>
  <si>
    <t>Šmejda</t>
  </si>
  <si>
    <t>Zlatník</t>
  </si>
  <si>
    <t>Jaroslav</t>
  </si>
  <si>
    <t>Aleš</t>
  </si>
  <si>
    <t>Urbánek</t>
  </si>
  <si>
    <t>Černý</t>
  </si>
  <si>
    <t>Ladislav</t>
  </si>
  <si>
    <t>Josef</t>
  </si>
  <si>
    <t>Čihák</t>
  </si>
  <si>
    <t>Holomek</t>
  </si>
  <si>
    <t>Martin</t>
  </si>
  <si>
    <t>Pavel</t>
  </si>
  <si>
    <t>Brouček</t>
  </si>
  <si>
    <t>Dostál</t>
  </si>
  <si>
    <t>Jiří</t>
  </si>
  <si>
    <t>Marek</t>
  </si>
  <si>
    <t>Celkový výkon družstva  </t>
  </si>
  <si>
    <t>Vedoucí družstva         Jméno:</t>
  </si>
  <si>
    <t xml:space="preserve">Jakub Seniura  </t>
  </si>
  <si>
    <t>Bodový zisk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</si>
  <si>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</si>
  <si>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</si>
  <si>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</si>
  <si>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</si>
  <si>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</si>
  <si>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</si>
  <si>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</si>
  <si>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</si>
  <si>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</si>
  <si>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</si>
  <si>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</si>
  <si>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</si>
  <si>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</si>
  <si>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</si>
  <si>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</si>
  <si>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</si>
  <si>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</si>
  <si>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</si>
  <si>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</si>
  <si>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</si>
  <si>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</si>
  <si>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Kindl Roman</t>
  </si>
  <si>
    <t>Šmejda Jaroslav</t>
  </si>
  <si>
    <t>Napomínání hráčů za nesportovní chování či vyloučení ze startu:</t>
  </si>
  <si>
    <t>Různé:</t>
  </si>
  <si>
    <t xml:space="preserve">Datum a podpis rozhodčího:  </t>
  </si>
  <si>
    <t>19.2.2022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</si>
</sst>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59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35</v>
      </c>
      <c r="P8" s="12">
        <v>1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35</v>
      </c>
      <c r="F9" s="18">
        <v>1</v>
      </c>
      <c r="G9" s="19">
        <f>IF(AND(ISBLANK(D9),ISBLANK(E9)),"",D9+E9)</f>
        <v>115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36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27</v>
      </c>
      <c r="P10" s="18">
        <v>4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35</v>
      </c>
      <c r="F11" s="23">
        <v>3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48</v>
      </c>
      <c r="P11" s="23">
        <v>3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16584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165</v>
      </c>
      <c r="F12" s="28">
        <f>IF(ISNUMBER($G12),SUM(F8:F11),"")</f>
        <v>5</v>
      </c>
      <c r="G12" s="29">
        <f>IF(SUM($G8:$G11)+SUM($Q8:$Q11)&gt;0,SUM(G8:G11),"")</f>
        <v>512</v>
      </c>
      <c r="H12" s="27">
        <f>IF(ISNUMBER($G12),SUM(H8:H11),"")</f>
        <v>2</v>
      </c>
      <c r="I12" s="99"/>
      <c r="K12" s="96">
        <v>7183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155</v>
      </c>
      <c r="P12" s="28">
        <f>IF(ISNUMBER($G12),SUM(P8:P11),"")</f>
        <v>9</v>
      </c>
      <c r="Q12" s="29">
        <f>IF(SUM($G8:$G11)+SUM($Q8:$Q11)&gt;0,SUM(Q8:Q11),"")</f>
        <v>527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31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53</v>
      </c>
      <c r="P13" s="12">
        <v>0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43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35</v>
      </c>
      <c r="P14" s="18">
        <v>3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36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62</v>
      </c>
      <c r="P15" s="18">
        <v>2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25</v>
      </c>
      <c r="F16" s="23">
        <v>3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44</v>
      </c>
      <c r="P16" s="23">
        <v>3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14807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135</v>
      </c>
      <c r="F17" s="28">
        <f>IF(ISNUMBER($G17),SUM(F13:F16),"")</f>
        <v>9</v>
      </c>
      <c r="G17" s="29">
        <f>IF(SUM($G13:$G16)+SUM($Q13:$Q16)&gt;0,SUM(G13:G16),"")</f>
        <v>511</v>
      </c>
      <c r="H17" s="27">
        <f>IF(ISNUMBER($G17),SUM(H13:H16),"")</f>
        <v>1</v>
      </c>
      <c r="I17" s="99"/>
      <c r="K17" s="96">
        <v>24849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194</v>
      </c>
      <c r="P17" s="28">
        <f>IF(ISNUMBER($G17),SUM(P13:P16),"")</f>
        <v>8</v>
      </c>
      <c r="Q17" s="29">
        <f>IF(SUM($G13:$G16)+SUM($Q13:$Q16)&gt;0,SUM(Q13:Q16),"")</f>
        <v>540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45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25</v>
      </c>
      <c r="P18" s="12">
        <v>4</v>
      </c>
      <c r="Q18" s="13">
        <f>IF(AND(ISBLANK(N18),ISBLANK(O18)),"",N18+O18)</f>
        <v>114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34</v>
      </c>
      <c r="F19" s="18">
        <v>3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108</v>
      </c>
      <c r="O19" s="18">
        <v>26</v>
      </c>
      <c r="P19" s="18">
        <v>2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74</v>
      </c>
      <c r="E20" s="18">
        <v>25</v>
      </c>
      <c r="F20" s="18">
        <v>6</v>
      </c>
      <c r="G20" s="19">
        <f>IF(AND(ISBLANK(D20),ISBLANK(E20)),"",D20+E20)</f>
        <v>99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42</v>
      </c>
      <c r="P20" s="18">
        <v>1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34</v>
      </c>
      <c r="F21" s="23">
        <v>4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58</v>
      </c>
      <c r="P21" s="23">
        <v>2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138</v>
      </c>
      <c r="F22" s="28">
        <f>IF(ISNUMBER($G22),SUM(F18:F21),"")</f>
        <v>15</v>
      </c>
      <c r="G22" s="29">
        <f>IF(SUM($G18:$G21)+SUM($Q18:$Q21)&gt;0,SUM(G18:G21),"")</f>
        <v>493</v>
      </c>
      <c r="H22" s="27">
        <f>IF(ISNUMBER($G22),SUM(H18:H21),"")</f>
        <v>1</v>
      </c>
      <c r="I22" s="99"/>
      <c r="K22" s="96">
        <v>25211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151</v>
      </c>
      <c r="P22" s="28">
        <f>IF(ISNUMBER($G22),SUM(P18:P21),"")</f>
        <v>9</v>
      </c>
      <c r="Q22" s="29">
        <f>IF(SUM($G18:$G21)+SUM($Q18:$Q21)&gt;0,SUM(Q18:Q21),"")</f>
        <v>522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36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54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54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27</v>
      </c>
      <c r="P24" s="18">
        <v>2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50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86</v>
      </c>
      <c r="O25" s="18">
        <v>44</v>
      </c>
      <c r="P25" s="18">
        <v>2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63</v>
      </c>
      <c r="F26" s="23">
        <v>0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41</v>
      </c>
      <c r="P26" s="23">
        <v>1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203</v>
      </c>
      <c r="F27" s="28">
        <f>IF(ISNUMBER($G27),SUM(F23:F26),"")</f>
        <v>3</v>
      </c>
      <c r="G27" s="29">
        <f>IF(SUM($G23:$G26)+SUM($Q23:$Q26)&gt;0,SUM(G23:G26),"")</f>
        <v>579</v>
      </c>
      <c r="H27" s="27">
        <f>IF(ISNUMBER($G27),SUM(H23:H26),"")</f>
        <v>3</v>
      </c>
      <c r="I27" s="99"/>
      <c r="K27" s="96">
        <v>7170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166</v>
      </c>
      <c r="P27" s="28">
        <f>IF(ISNUMBER($G27),SUM(P23:P26),"")</f>
        <v>6</v>
      </c>
      <c r="Q27" s="29">
        <f>IF(SUM($G23:$G26)+SUM($Q23:$Q26)&gt;0,SUM(Q23:Q26),"")</f>
        <v>532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32</v>
      </c>
      <c r="F28" s="12">
        <v>1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95</v>
      </c>
      <c r="O28" s="12">
        <v>53</v>
      </c>
      <c r="P28" s="12">
        <v>2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54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50</v>
      </c>
      <c r="P29" s="18">
        <v>2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102</v>
      </c>
      <c r="O30" s="18">
        <v>31</v>
      </c>
      <c r="P30" s="18">
        <v>1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50</v>
      </c>
      <c r="F31" s="23">
        <v>2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45</v>
      </c>
      <c r="P31" s="23">
        <v>3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180</v>
      </c>
      <c r="F32" s="28">
        <f>IF(ISNUMBER($G32),SUM(F28:F31),"")</f>
        <v>5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7176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179</v>
      </c>
      <c r="P32" s="28">
        <f>IF(ISNUMBER($G32),SUM(P28:P31),"")</f>
        <v>8</v>
      </c>
      <c r="Q32" s="29">
        <f>IF(SUM($G28:$G31)+SUM($Q28:$Q31)&gt;0,SUM(Q28:Q31),"")</f>
        <v>560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110</v>
      </c>
      <c r="E33" s="12">
        <v>45</v>
      </c>
      <c r="F33" s="12">
        <v>1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92</v>
      </c>
      <c r="O33" s="12">
        <v>44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60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39</v>
      </c>
      <c r="P34" s="18">
        <v>3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82</v>
      </c>
      <c r="E35" s="18">
        <v>49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87</v>
      </c>
      <c r="O35" s="18">
        <v>32</v>
      </c>
      <c r="P35" s="18">
        <v>2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45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12366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199</v>
      </c>
      <c r="F37" s="28">
        <f>IF(ISNUMBER($G37),SUM(F33:F36),"")</f>
        <v>2</v>
      </c>
      <c r="G37" s="29">
        <f>IF(SUM($G33:$G36)+SUM($Q33:$Q36)&gt;0,SUM(G33:G36),"")</f>
        <v>581</v>
      </c>
      <c r="H37" s="27">
        <f>IF(ISNUMBER($G37),SUM(H33:H36),"")</f>
        <v>4</v>
      </c>
      <c r="I37" s="99"/>
      <c r="K37" s="96">
        <v>17018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159</v>
      </c>
      <c r="P37" s="28">
        <f>IF(ISNUMBER($G37),SUM(P33:P36),"")</f>
        <v>7</v>
      </c>
      <c r="Q37" s="29">
        <f>IF(SUM($G33:$G36)+SUM($Q33:$Q36)&gt;0,SUM(Q33:Q36),"")</f>
        <v>515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2203</v>
      </c>
      <c r="E39" s="34">
        <f>IF(ISNUMBER($G39),SUM(E12,E17,E22,E27,E32,E37),"")</f>
        <v>1020</v>
      </c>
      <c r="F39" s="34">
        <f>IF(ISNUMBER($G39),SUM(F12,F17,F22,F27,F32,F37),"")</f>
        <v>39</v>
      </c>
      <c r="G39" s="35">
        <f>IF(SUM($G$8:$G$37)+SUM($Q$8:$Q$37)&gt;0,SUM(G12,G17,G22,G27,G32,G37),"")</f>
        <v>3223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2192</v>
      </c>
      <c r="O39" s="34">
        <f>IF(ISNUMBER($G39),SUM(O12,O17,O22,O27,O32,O37),"")</f>
        <v>1004</v>
      </c>
      <c r="P39" s="34">
        <f>IF(ISNUMBER($G39),SUM(P12,P17,P22,P27,P32,P37),"")</f>
        <v>47</v>
      </c>
      <c r="Q39" s="35">
        <f>IF(SUM($G$8:$G$37)+SUM($Q$8:$Q$37)&gt;0,SUM(Q12,Q17,Q22,Q27,Q32,Q37),"")</f>
        <v>3196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4</v>
      </c>
      <c r="K41" s="38"/>
      <c r="L41" s="39" t="s">
        <v>46</v>
      </c>
      <c r="M41" s="71"/>
      <c r="N41" s="71"/>
      <c r="O41" s="71"/>
      <c r="Q41" s="77" t="s">
        <v>48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SK Kuželky Dubňany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91</v>
      </c>
      <c r="B57" s="72" t="s">
        <v>70</v>
      </c>
      <c r="C57" s="73"/>
      <c r="D57" s="63">
        <v>11871</v>
      </c>
      <c r="E57" s="72" t="s">
        <v>71</v>
      </c>
      <c r="F57" s="75"/>
      <c r="G57" s="75"/>
      <c r="H57" s="73"/>
      <c r="I57" s="63">
        <v>11205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2022-02-19T16:44:37Z</dcterms:modified>
</cp:coreProperties>
</file>